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B8" i="1" l="1"/>
  <c r="B10" i="1" s="1"/>
  <c r="B4" i="1" l="1"/>
  <c r="B9" i="1" s="1"/>
  <c r="B11" i="1" s="1"/>
  <c r="B12" i="1" l="1"/>
  <c r="B13" i="1" s="1"/>
  <c r="B14" i="1" l="1"/>
  <c r="B15" i="1" s="1"/>
  <c r="B16" i="1" s="1"/>
</calcChain>
</file>

<file path=xl/sharedStrings.xml><?xml version="1.0" encoding="utf-8"?>
<sst xmlns="http://schemas.openxmlformats.org/spreadsheetml/2006/main" count="34" uniqueCount="28">
  <si>
    <t>No Of Reading in One Hour</t>
  </si>
  <si>
    <t>ON Time Consumption</t>
  </si>
  <si>
    <t>mA</t>
  </si>
  <si>
    <t>Sec</t>
  </si>
  <si>
    <t>Total Consp.</t>
  </si>
  <si>
    <t>Hrs</t>
  </si>
  <si>
    <t>Battery Capcity</t>
  </si>
  <si>
    <t>mAh</t>
  </si>
  <si>
    <t>mins</t>
  </si>
  <si>
    <t xml:space="preserve">Upload Interval </t>
  </si>
  <si>
    <t>Total DS Consumption</t>
  </si>
  <si>
    <t xml:space="preserve">Deep Sleep Time </t>
  </si>
  <si>
    <t>No of Days</t>
  </si>
  <si>
    <t>days</t>
  </si>
  <si>
    <t xml:space="preserve">Battery Life Calculation </t>
  </si>
  <si>
    <t>Total DS Consp. / Hour</t>
  </si>
  <si>
    <t>Battery Life</t>
  </si>
  <si>
    <t>Wake Time</t>
  </si>
  <si>
    <t>Total Wake Consumption</t>
  </si>
  <si>
    <t>Total Wake Consp. / Hour</t>
  </si>
  <si>
    <t>Deep Sleep Time Consumption</t>
  </si>
  <si>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A</t>
    </r>
  </si>
  <si>
    <t>Note:
1. Battery Life = Derated Capacity / Total Consumption
2. Derated Bat. Capacity = Battery Capacity * 0.85</t>
  </si>
  <si>
    <t>No of Years</t>
  </si>
  <si>
    <t>Yrs</t>
  </si>
  <si>
    <t>Total Cons /Day</t>
  </si>
  <si>
    <t xml:space="preserve">Solar Panel </t>
  </si>
  <si>
    <t>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</si>
</sst>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888888"/>
      <name val="Verdana"/>
      <family val="2"/>
    </font>
    <font>
      <sz val="11"/>
      <color theme="1"/>
      <name val="UniversalMath1 BT"/>
      <family val="1"/>
      <charset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/>
    <xf numFmtId="0" fontId="0" fillId="0" borderId="1" xfId="0" applyFill="1" applyBorder="1" applyProtection="1"/>
    <xf numFmtId="0" fontId="0" fillId="0" borderId="1" xfId="0" applyBorder="1" applyAlignment="1" applyProtection="1"/>
    <xf numFmtId="0" fontId="0" fillId="0" borderId="1" xfId="0" applyFont="1" applyBorder="1" applyProtection="1"/>
    <xf numFmtId="0" fontId="1" fillId="0" borderId="0" xfId="0" applyFont="1"/>
    <xf numFmtId="0" fontId="2" fillId="0" borderId="0" xfId="0" applyFo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Fill="1" applyBorder="1" applyAlignment="1" applyProtection="1"/>
    <xf numFmtId="0" fontId="0" fillId="0" borderId="1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5" sqref="I5"/>
    </sheetView>
  </sheetViews>
  <sheetFormatPr defaultRowHeight="15" x14ac:dyDescent="0.25"/>
  <cols>
    <col min="1" max="1" width="29.85546875" style="1" customWidth="1"/>
    <col min="2" max="2" width="11.5703125" style="1" customWidth="1"/>
    <col min="3" max="3" width="7.42578125" style="1" customWidth="1"/>
    <col min="4" max="4" width="9.140625" style="1"/>
    <col min="5" max="5" width="8.42578125" style="1" customWidth="1"/>
    <col min="6" max="6" width="8.28515625" style="1" customWidth="1"/>
    <col min="7" max="7" width="18.7109375" style="1" customWidth="1"/>
    <col min="8" max="16384" width="9.140625" style="1"/>
  </cols>
  <sheetData>
    <row r="1" spans="1:9" x14ac:dyDescent="0.25">
      <c r="A1" s="10" t="s">
        <v>14</v>
      </c>
      <c r="B1" s="10"/>
      <c r="C1" s="10"/>
    </row>
    <row r="2" spans="1:9" x14ac:dyDescent="0.25">
      <c r="A2" s="2" t="s">
        <v>6</v>
      </c>
      <c r="B2" s="3">
        <v>3400</v>
      </c>
      <c r="C2" s="2" t="s">
        <v>7</v>
      </c>
    </row>
    <row r="3" spans="1:9" x14ac:dyDescent="0.25">
      <c r="A3" s="2" t="s">
        <v>9</v>
      </c>
      <c r="B3" s="3">
        <v>10</v>
      </c>
      <c r="C3" s="2" t="s">
        <v>8</v>
      </c>
    </row>
    <row r="4" spans="1:9" x14ac:dyDescent="0.25">
      <c r="A4" s="4" t="s">
        <v>0</v>
      </c>
      <c r="B4" s="4">
        <f>60/B3</f>
        <v>6</v>
      </c>
      <c r="C4" s="4"/>
    </row>
    <row r="5" spans="1:9" x14ac:dyDescent="0.25">
      <c r="A5" s="2" t="s">
        <v>1</v>
      </c>
      <c r="B5" s="3">
        <v>150</v>
      </c>
      <c r="C5" s="2" t="s">
        <v>2</v>
      </c>
      <c r="G5" s="1" t="s">
        <v>25</v>
      </c>
      <c r="H5" s="1">
        <f>24*B13</f>
        <v>180.45600000000002</v>
      </c>
    </row>
    <row r="6" spans="1:9" x14ac:dyDescent="0.25">
      <c r="A6" s="2" t="s">
        <v>20</v>
      </c>
      <c r="B6" s="3">
        <v>20</v>
      </c>
      <c r="C6" s="2" t="s">
        <v>21</v>
      </c>
      <c r="G6" s="1" t="s">
        <v>26</v>
      </c>
      <c r="H6" s="1">
        <f>5 * 200</f>
        <v>1000</v>
      </c>
      <c r="I6" s="1" t="s">
        <v>27</v>
      </c>
    </row>
    <row r="7" spans="1:9" x14ac:dyDescent="0.25">
      <c r="A7" s="2" t="s">
        <v>17</v>
      </c>
      <c r="B7" s="3">
        <v>30</v>
      </c>
      <c r="C7" s="2" t="s">
        <v>3</v>
      </c>
    </row>
    <row r="8" spans="1:9" x14ac:dyDescent="0.25">
      <c r="A8" s="4" t="s">
        <v>11</v>
      </c>
      <c r="B8" s="4">
        <f xml:space="preserve"> ( B3*60 -B7)</f>
        <v>570</v>
      </c>
      <c r="C8" s="4" t="s">
        <v>3</v>
      </c>
    </row>
    <row r="9" spans="1:9" x14ac:dyDescent="0.25">
      <c r="A9" s="4" t="s">
        <v>18</v>
      </c>
      <c r="B9" s="4">
        <f>B4*B5*B7</f>
        <v>27000</v>
      </c>
      <c r="C9" s="4" t="s">
        <v>7</v>
      </c>
    </row>
    <row r="10" spans="1:9" x14ac:dyDescent="0.25">
      <c r="A10" s="4" t="s">
        <v>10</v>
      </c>
      <c r="B10" s="4">
        <f>B4*( B6/1000)*B8</f>
        <v>68.399999999999991</v>
      </c>
      <c r="C10" s="4" t="s">
        <v>7</v>
      </c>
    </row>
    <row r="11" spans="1:9" x14ac:dyDescent="0.25">
      <c r="A11" s="5" t="s">
        <v>19</v>
      </c>
      <c r="B11" s="6">
        <f>B9/3600</f>
        <v>7.5</v>
      </c>
      <c r="C11" s="4" t="s">
        <v>2</v>
      </c>
      <c r="E11" s="9"/>
    </row>
    <row r="12" spans="1:9" x14ac:dyDescent="0.25">
      <c r="A12" s="5" t="s">
        <v>15</v>
      </c>
      <c r="B12" s="6">
        <f>B10/3600</f>
        <v>1.8999999999999996E-2</v>
      </c>
      <c r="C12" s="4" t="s">
        <v>2</v>
      </c>
    </row>
    <row r="13" spans="1:9" x14ac:dyDescent="0.25">
      <c r="A13" s="6" t="s">
        <v>4</v>
      </c>
      <c r="B13" s="6">
        <f>B11+B12</f>
        <v>7.5190000000000001</v>
      </c>
      <c r="C13" s="7" t="s">
        <v>2</v>
      </c>
    </row>
    <row r="14" spans="1:9" x14ac:dyDescent="0.25">
      <c r="A14" s="6" t="s">
        <v>16</v>
      </c>
      <c r="B14" s="4">
        <f>B2*0.85/B13</f>
        <v>384.35962229019816</v>
      </c>
      <c r="C14" s="5" t="s">
        <v>5</v>
      </c>
    </row>
    <row r="15" spans="1:9" x14ac:dyDescent="0.25">
      <c r="A15" s="21" t="s">
        <v>12</v>
      </c>
      <c r="B15" s="22">
        <f>B14/24</f>
        <v>16.014984262091591</v>
      </c>
      <c r="C15" s="22" t="s">
        <v>13</v>
      </c>
    </row>
    <row r="16" spans="1:9" x14ac:dyDescent="0.25">
      <c r="A16" s="21" t="s">
        <v>23</v>
      </c>
      <c r="B16" s="20">
        <f>B15/365</f>
        <v>4.3876669211209841E-2</v>
      </c>
      <c r="C16" s="20" t="s">
        <v>24</v>
      </c>
    </row>
    <row r="20" spans="1:3" ht="15.75" thickBot="1" x14ac:dyDescent="0.3"/>
    <row r="21" spans="1:3" ht="15" customHeight="1" x14ac:dyDescent="0.25">
      <c r="A21" s="11" t="s">
        <v>22</v>
      </c>
      <c r="B21" s="12"/>
      <c r="C21" s="13"/>
    </row>
    <row r="22" spans="1:3" x14ac:dyDescent="0.25">
      <c r="A22" s="14"/>
      <c r="B22" s="15"/>
      <c r="C22" s="16"/>
    </row>
    <row r="23" spans="1:3" x14ac:dyDescent="0.25">
      <c r="A23" s="14"/>
      <c r="B23" s="15"/>
      <c r="C23" s="16"/>
    </row>
    <row r="24" spans="1:3" ht="15.75" thickBot="1" x14ac:dyDescent="0.3">
      <c r="A24" s="17"/>
      <c r="B24" s="18"/>
      <c r="C24" s="19"/>
    </row>
    <row r="25" spans="1:3" x14ac:dyDescent="0.25">
      <c r="A25" s="8"/>
    </row>
  </sheetData>
  <mergeCells count="2">
    <mergeCell ref="A1:C1"/>
    <mergeCell ref="A21:C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2021-03-16T08:59:16Z</dcterms:modified>
</cp:coreProperties>
</file>